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5"/>
  </bookViews>
  <sheets>
    <sheet name="例3.27" sheetId="1" r:id="rId1"/>
    <sheet name="动态投资回收期" sheetId="7" r:id="rId2"/>
    <sheet name="IRR" sheetId="8" r:id="rId3"/>
    <sheet name="ERR" sheetId="9" r:id="rId4"/>
    <sheet name="追加投资回收期" sheetId="10" r:id="rId5"/>
    <sheet name="动态追加投资回收期-new" sheetId="11" r:id="rId6"/>
    <sheet name="静态投资回收期" sheetId="6" r:id="rId7"/>
    <sheet name="PMT" sheetId="3" r:id="rId8"/>
    <sheet name="PV" sheetId="4" r:id="rId9"/>
    <sheet name="IPMT" sheetId="5" r:id="rId10"/>
    <sheet name="fvschedule" sheetId="2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B9" i="9" l="1"/>
  <c r="B10" i="9"/>
  <c r="B8" i="11" l="1"/>
  <c r="K7" i="11"/>
  <c r="K6" i="11"/>
  <c r="J7" i="11" s="1"/>
  <c r="K5" i="11"/>
  <c r="C7" i="11"/>
  <c r="D7" i="11"/>
  <c r="E7" i="11"/>
  <c r="F7" i="11"/>
  <c r="G7" i="11"/>
  <c r="H7" i="11"/>
  <c r="I7" i="11"/>
  <c r="B7" i="11"/>
  <c r="C6" i="11"/>
  <c r="D6" i="11"/>
  <c r="E6" i="11"/>
  <c r="F6" i="11"/>
  <c r="G6" i="11"/>
  <c r="H6" i="11"/>
  <c r="I6" i="11"/>
  <c r="J6" i="11"/>
  <c r="B6" i="11"/>
  <c r="D5" i="11"/>
  <c r="E5" i="11"/>
  <c r="F5" i="11"/>
  <c r="G5" i="11"/>
  <c r="H5" i="11"/>
  <c r="I5" i="11"/>
  <c r="J5" i="11"/>
  <c r="C5" i="11"/>
  <c r="B5" i="10"/>
  <c r="B8" i="9" l="1"/>
  <c r="B8" i="8"/>
  <c r="B7" i="7" l="1"/>
  <c r="D6" i="7"/>
  <c r="E6" i="7"/>
  <c r="F6" i="7"/>
  <c r="G6" i="7"/>
  <c r="H6" i="7"/>
  <c r="I6" i="7"/>
  <c r="J6" i="7"/>
  <c r="C6" i="7"/>
  <c r="B6" i="7"/>
  <c r="C5" i="7"/>
  <c r="D5" i="7"/>
  <c r="E5" i="7"/>
  <c r="F5" i="7"/>
  <c r="G5" i="7"/>
  <c r="H5" i="7"/>
  <c r="I5" i="7"/>
  <c r="J5" i="7"/>
  <c r="B5" i="7"/>
  <c r="D4" i="7"/>
  <c r="E4" i="7"/>
  <c r="F4" i="7"/>
  <c r="G4" i="7"/>
  <c r="H4" i="7"/>
  <c r="I4" i="7"/>
  <c r="J4" i="7"/>
  <c r="C4" i="7"/>
  <c r="B5" i="6"/>
  <c r="E4" i="6"/>
  <c r="F4" i="6"/>
  <c r="G4" i="6"/>
  <c r="H4" i="6"/>
  <c r="I4" i="6"/>
  <c r="J4" i="6"/>
  <c r="D4" i="6"/>
  <c r="C4" i="6"/>
  <c r="B4" i="6"/>
  <c r="A7" i="5" l="1"/>
  <c r="A6" i="5"/>
  <c r="A4" i="5"/>
  <c r="B10" i="5"/>
  <c r="B9" i="5"/>
  <c r="B8" i="5"/>
  <c r="B7" i="5"/>
  <c r="B6" i="5"/>
  <c r="B5" i="5"/>
  <c r="B4" i="5"/>
  <c r="B3" i="5"/>
  <c r="B2" i="5"/>
  <c r="B1" i="5"/>
  <c r="A1" i="5"/>
  <c r="A1" i="3"/>
  <c r="B1" i="2" l="1"/>
  <c r="B3" i="2"/>
  <c r="B10" i="1" l="1"/>
  <c r="C10" i="1"/>
</calcChain>
</file>

<file path=xl/sharedStrings.xml><?xml version="1.0" encoding="utf-8"?>
<sst xmlns="http://schemas.openxmlformats.org/spreadsheetml/2006/main" count="35" uniqueCount="29">
  <si>
    <t>Year</t>
    <phoneticPr fontId="1" type="noConversion"/>
  </si>
  <si>
    <t>No drill</t>
    <phoneticPr fontId="1" type="noConversion"/>
  </si>
  <si>
    <t>infill drilling</t>
    <phoneticPr fontId="1" type="noConversion"/>
  </si>
  <si>
    <t>EXAMPLE 3.27</t>
    <phoneticPr fontId="1" type="noConversion"/>
  </si>
  <si>
    <t>年份</t>
    <phoneticPr fontId="1" type="noConversion"/>
  </si>
  <si>
    <t>CF</t>
    <phoneticPr fontId="1" type="noConversion"/>
  </si>
  <si>
    <t>CCF</t>
    <phoneticPr fontId="1" type="noConversion"/>
  </si>
  <si>
    <t>Pt</t>
    <phoneticPr fontId="1" type="noConversion"/>
  </si>
  <si>
    <t>折现因子</t>
    <phoneticPr fontId="1" type="noConversion"/>
  </si>
  <si>
    <t>DCF</t>
    <phoneticPr fontId="1" type="noConversion"/>
  </si>
  <si>
    <t>CDCF</t>
    <phoneticPr fontId="1" type="noConversion"/>
  </si>
  <si>
    <t>现金流</t>
    <phoneticPr fontId="1" type="noConversion"/>
  </si>
  <si>
    <t>IRR</t>
    <phoneticPr fontId="1" type="noConversion"/>
  </si>
  <si>
    <t>FV</t>
    <phoneticPr fontId="1" type="noConversion"/>
  </si>
  <si>
    <t>ERR</t>
    <phoneticPr fontId="1" type="noConversion"/>
  </si>
  <si>
    <t>方案甲</t>
    <phoneticPr fontId="1" type="noConversion"/>
  </si>
  <si>
    <t>方案乙</t>
    <phoneticPr fontId="1" type="noConversion"/>
  </si>
  <si>
    <t>初期投资</t>
    <phoneticPr fontId="1" type="noConversion"/>
  </si>
  <si>
    <t>年运行费用</t>
    <phoneticPr fontId="1" type="noConversion"/>
  </si>
  <si>
    <t>ΔPt</t>
    <phoneticPr fontId="1" type="noConversion"/>
  </si>
  <si>
    <t>年份</t>
  </si>
  <si>
    <r>
      <t>NCF</t>
    </r>
    <r>
      <rPr>
        <vertAlign val="subscript"/>
        <sz val="12"/>
        <color theme="1"/>
        <rFont val="Calibri"/>
        <family val="2"/>
      </rPr>
      <t>A</t>
    </r>
  </si>
  <si>
    <r>
      <t>NCF</t>
    </r>
    <r>
      <rPr>
        <vertAlign val="subscript"/>
        <sz val="12"/>
        <color theme="1"/>
        <rFont val="Calibri"/>
        <family val="2"/>
      </rPr>
      <t>B</t>
    </r>
  </si>
  <si>
    <t>折现系数</t>
    <phoneticPr fontId="1" type="noConversion"/>
  </si>
  <si>
    <r>
      <t>Δ</t>
    </r>
    <r>
      <rPr>
        <sz val="12"/>
        <color theme="1"/>
        <rFont val="Calibri"/>
        <family val="2"/>
      </rPr>
      <t>NCF</t>
    </r>
    <r>
      <rPr>
        <vertAlign val="subscript"/>
        <sz val="12"/>
        <color theme="1"/>
        <rFont val="Calibri"/>
        <family val="2"/>
      </rPr>
      <t>(B-A)</t>
    </r>
    <phoneticPr fontId="1" type="noConversion"/>
  </si>
  <si>
    <t>ΔDNCF(B-A)</t>
    <phoneticPr fontId="1" type="noConversion"/>
  </si>
  <si>
    <t>ΔCDNCF(B-A)</t>
    <phoneticPr fontId="1" type="noConversion"/>
  </si>
  <si>
    <r>
      <t>Δ</t>
    </r>
    <r>
      <rPr>
        <sz val="12"/>
        <color theme="1"/>
        <rFont val="Calibri"/>
        <family val="2"/>
      </rPr>
      <t>P`t</t>
    </r>
  </si>
  <si>
    <t>IRR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</si>
</sst>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176" formatCode="0.000"/>
    <numFmt numFmtId="177" formatCode="0.0000%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vertAlign val="subscript"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 applyAlignment="1"/>
    <xf numFmtId="9" fontId="0" fillId="0" borderId="0" xfId="0" applyNumberFormat="1"/>
    <xf numFmtId="8" fontId="0" fillId="0" borderId="0" xfId="0" applyNumberFormat="1"/>
    <xf numFmtId="8" fontId="0" fillId="2" borderId="0" xfId="0" applyNumberFormat="1" applyFill="1"/>
    <xf numFmtId="8" fontId="0" fillId="0" borderId="0" xfId="0" applyNumberFormat="1" applyFill="1"/>
    <xf numFmtId="8" fontId="0" fillId="3" borderId="0" xfId="0" applyNumberFormat="1" applyFill="1"/>
    <xf numFmtId="176" fontId="0" fillId="0" borderId="0" xfId="0" applyNumberFormat="1"/>
    <xf numFmtId="177" fontId="0" fillId="0" borderId="0" xfId="1" applyNumberFormat="1" applyFont="1" applyAlignment="1"/>
    <xf numFmtId="0" fontId="3" fillId="0" borderId="0" xfId="0" applyFont="1"/>
    <xf numFmtId="2" fontId="0" fillId="0" borderId="0" xfId="0" applyNumberFormat="1"/>
    <xf numFmtId="0" fontId="4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177" fontId="0" fillId="0" borderId="0" xfId="0" applyNumberForma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D14" sqref="D14"/>
    </sheetView>
  </sheetViews>
  <sheetFormatPr defaultRowHeight="14.25" x14ac:dyDescent="0.2"/>
  <cols>
    <col min="2" max="2" width="15" customWidth="1"/>
    <col min="3" max="3" width="13.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0</v>
      </c>
      <c r="B2" s="1">
        <v>0</v>
      </c>
      <c r="C2" s="1">
        <v>-20</v>
      </c>
    </row>
    <row r="3" spans="1:3" x14ac:dyDescent="0.2">
      <c r="A3" s="1">
        <v>1</v>
      </c>
      <c r="B3" s="1">
        <v>30</v>
      </c>
      <c r="C3" s="1">
        <v>60</v>
      </c>
    </row>
    <row r="4" spans="1:3" x14ac:dyDescent="0.2">
      <c r="A4" s="1">
        <v>2</v>
      </c>
      <c r="B4" s="1">
        <v>20</v>
      </c>
      <c r="C4" s="1">
        <v>40</v>
      </c>
    </row>
    <row r="5" spans="1:3" x14ac:dyDescent="0.2">
      <c r="A5" s="1">
        <v>3</v>
      </c>
      <c r="B5" s="1">
        <v>18</v>
      </c>
      <c r="C5" s="1">
        <v>6</v>
      </c>
    </row>
    <row r="6" spans="1:3" x14ac:dyDescent="0.2">
      <c r="A6" s="1">
        <v>4</v>
      </c>
      <c r="B6" s="1">
        <v>14</v>
      </c>
      <c r="C6" s="1">
        <v>4</v>
      </c>
    </row>
    <row r="7" spans="1:3" x14ac:dyDescent="0.2">
      <c r="A7" s="1">
        <v>5</v>
      </c>
      <c r="B7" s="1">
        <v>10</v>
      </c>
      <c r="C7" s="1">
        <v>2</v>
      </c>
    </row>
    <row r="8" spans="1:3" x14ac:dyDescent="0.2">
      <c r="A8" s="1">
        <v>6</v>
      </c>
      <c r="B8" s="1">
        <v>6</v>
      </c>
      <c r="C8" s="1">
        <v>0</v>
      </c>
    </row>
    <row r="10" spans="1:3" x14ac:dyDescent="0.2">
      <c r="B10" s="2" t="e">
        <f>IRR(B2:B8)</f>
        <v>#NUM!</v>
      </c>
      <c r="C10" s="2">
        <f>IRR(C2:C8)</f>
        <v>2.5859962079033791</v>
      </c>
    </row>
    <row r="12" spans="1:3" x14ac:dyDescent="0.2">
      <c r="A12" t="s">
        <v>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>
      <selection activeCell="J20" sqref="J20"/>
    </sheetView>
  </sheetViews>
  <sheetFormatPr defaultRowHeight="14.25" x14ac:dyDescent="0.2"/>
  <cols>
    <col min="1" max="1" width="8.25" customWidth="1"/>
    <col min="2" max="2" width="10.875" customWidth="1"/>
    <col min="3" max="3" width="8.875" customWidth="1"/>
    <col min="4" max="4" width="8" customWidth="1"/>
    <col min="5" max="5" width="7.75" customWidth="1"/>
    <col min="6" max="6" width="10.25" customWidth="1"/>
    <col min="7" max="7" width="8.875" customWidth="1"/>
    <col min="8" max="8" width="10.75" customWidth="1"/>
    <col min="9" max="9" width="8.5" customWidth="1"/>
    <col min="10" max="10" width="9.375" customWidth="1"/>
  </cols>
  <sheetData>
    <row r="2" spans="1:10" x14ac:dyDescent="0.2">
      <c r="A2" t="s">
        <v>4</v>
      </c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</row>
    <row r="3" spans="1:10" x14ac:dyDescent="0.2">
      <c r="A3" t="s">
        <v>5</v>
      </c>
      <c r="B3">
        <v>-20</v>
      </c>
      <c r="C3">
        <v>-30</v>
      </c>
      <c r="D3">
        <v>30</v>
      </c>
      <c r="E3">
        <v>50</v>
      </c>
      <c r="F3">
        <v>60</v>
      </c>
      <c r="G3">
        <v>40</v>
      </c>
      <c r="H3">
        <v>40</v>
      </c>
      <c r="I3">
        <v>30</v>
      </c>
      <c r="J3">
        <v>20</v>
      </c>
    </row>
    <row r="4" spans="1:10" x14ac:dyDescent="0.2">
      <c r="A4" t="s">
        <v>8</v>
      </c>
      <c r="B4">
        <v>1</v>
      </c>
      <c r="C4">
        <f>1/(1+10%)^C2</f>
        <v>0.90909090909090906</v>
      </c>
      <c r="D4">
        <f t="shared" ref="D4:J4" si="0">1/(1+10%)^D2</f>
        <v>0.82644628099173545</v>
      </c>
      <c r="E4">
        <f t="shared" si="0"/>
        <v>0.75131480090157754</v>
      </c>
      <c r="F4">
        <f t="shared" si="0"/>
        <v>0.68301345536507052</v>
      </c>
      <c r="G4">
        <f t="shared" si="0"/>
        <v>0.62092132305915493</v>
      </c>
      <c r="H4">
        <f t="shared" si="0"/>
        <v>0.56447393005377722</v>
      </c>
      <c r="I4">
        <f t="shared" si="0"/>
        <v>0.51315811823070645</v>
      </c>
      <c r="J4">
        <f t="shared" si="0"/>
        <v>0.46650738020973315</v>
      </c>
    </row>
    <row r="5" spans="1:10" x14ac:dyDescent="0.2">
      <c r="A5" t="s">
        <v>9</v>
      </c>
      <c r="B5">
        <f>B3*B4</f>
        <v>-20</v>
      </c>
      <c r="C5">
        <f t="shared" ref="C5:J5" si="1">C3*C4</f>
        <v>-27.272727272727273</v>
      </c>
      <c r="D5">
        <f t="shared" si="1"/>
        <v>24.793388429752063</v>
      </c>
      <c r="E5">
        <f t="shared" si="1"/>
        <v>37.565740045078876</v>
      </c>
      <c r="F5">
        <f t="shared" si="1"/>
        <v>40.98080732190423</v>
      </c>
      <c r="G5">
        <f t="shared" si="1"/>
        <v>24.836852922366198</v>
      </c>
      <c r="H5">
        <f t="shared" si="1"/>
        <v>22.578957202151088</v>
      </c>
      <c r="I5">
        <f t="shared" si="1"/>
        <v>15.394743546921193</v>
      </c>
      <c r="J5">
        <f t="shared" si="1"/>
        <v>9.3301476041946625</v>
      </c>
    </row>
    <row r="6" spans="1:10" x14ac:dyDescent="0.2">
      <c r="A6" t="s">
        <v>10</v>
      </c>
      <c r="B6" s="8">
        <f>B5</f>
        <v>-20</v>
      </c>
      <c r="C6" s="8">
        <f>SUM($B$5:C5)</f>
        <v>-47.272727272727273</v>
      </c>
      <c r="D6" s="8">
        <f>SUM($B$5:D5)</f>
        <v>-22.47933884297521</v>
      </c>
      <c r="E6" s="8">
        <f>SUM($B$5:E5)</f>
        <v>15.086401202103666</v>
      </c>
      <c r="F6" s="8">
        <f>SUM($B$5:F5)</f>
        <v>56.067208524007896</v>
      </c>
      <c r="G6" s="8">
        <f>SUM($B$5:G5)</f>
        <v>80.904061446374101</v>
      </c>
      <c r="H6" s="8">
        <f>SUM($B$5:H5)</f>
        <v>103.48301864852519</v>
      </c>
      <c r="I6" s="8">
        <f>SUM($B$5:I5)</f>
        <v>118.87776219544638</v>
      </c>
      <c r="J6" s="8">
        <f>SUM($B$5:J5)</f>
        <v>128.20790979964104</v>
      </c>
    </row>
    <row r="7" spans="1:10" x14ac:dyDescent="0.2">
      <c r="A7" t="s">
        <v>7</v>
      </c>
      <c r="B7">
        <f>2-D6/E5</f>
        <v>2.5984000000000003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B8"/>
    </sheetView>
  </sheetViews>
  <sheetFormatPr defaultRowHeight="14.25" x14ac:dyDescent="0.2"/>
  <sheetData>
    <row r="1" spans="1:3" x14ac:dyDescent="0.2">
      <c r="A1" s="1" t="s">
        <v>4</v>
      </c>
      <c r="B1" s="1" t="s">
        <v>11</v>
      </c>
    </row>
    <row r="2" spans="1:3" x14ac:dyDescent="0.2">
      <c r="A2" s="1">
        <v>0</v>
      </c>
      <c r="B2" s="1">
        <v>-20</v>
      </c>
      <c r="C2" s="1"/>
    </row>
    <row r="3" spans="1:3" x14ac:dyDescent="0.2">
      <c r="A3" s="1">
        <v>1</v>
      </c>
      <c r="B3" s="1">
        <v>60</v>
      </c>
      <c r="C3" s="1"/>
    </row>
    <row r="4" spans="1:3" x14ac:dyDescent="0.2">
      <c r="A4" s="1">
        <v>2</v>
      </c>
      <c r="B4" s="1">
        <v>40</v>
      </c>
      <c r="C4" s="1"/>
    </row>
    <row r="5" spans="1:3" x14ac:dyDescent="0.2">
      <c r="A5" s="1">
        <v>3</v>
      </c>
      <c r="B5" s="1">
        <v>6</v>
      </c>
      <c r="C5" s="1"/>
    </row>
    <row r="6" spans="1:3" x14ac:dyDescent="0.2">
      <c r="A6" s="1">
        <v>4</v>
      </c>
      <c r="B6" s="1">
        <v>4</v>
      </c>
      <c r="C6" s="1"/>
    </row>
    <row r="7" spans="1:3" x14ac:dyDescent="0.2">
      <c r="A7" s="1">
        <v>5</v>
      </c>
      <c r="B7" s="1">
        <v>2</v>
      </c>
      <c r="C7" s="1"/>
    </row>
    <row r="8" spans="1:3" x14ac:dyDescent="0.2">
      <c r="A8" t="s">
        <v>12</v>
      </c>
      <c r="B8" s="3">
        <f>IRR(B2:B7)</f>
        <v>2.5859962079033791</v>
      </c>
      <c r="C8" s="1"/>
    </row>
    <row r="9" spans="1:3" x14ac:dyDescent="0.2">
      <c r="C9" s="3"/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4.25" x14ac:dyDescent="0.2"/>
  <sheetData>
    <row r="1" spans="1:2" x14ac:dyDescent="0.2">
      <c r="A1" s="1" t="s">
        <v>4</v>
      </c>
      <c r="B1" s="1" t="s">
        <v>11</v>
      </c>
    </row>
    <row r="2" spans="1:2" x14ac:dyDescent="0.2">
      <c r="A2" s="1">
        <v>0</v>
      </c>
      <c r="B2" s="1">
        <v>-300</v>
      </c>
    </row>
    <row r="3" spans="1:2" x14ac:dyDescent="0.2">
      <c r="A3" s="1">
        <v>1</v>
      </c>
      <c r="B3" s="1">
        <v>100</v>
      </c>
    </row>
    <row r="4" spans="1:2" x14ac:dyDescent="0.2">
      <c r="A4" s="1">
        <v>2</v>
      </c>
      <c r="B4" s="1">
        <v>100</v>
      </c>
    </row>
    <row r="5" spans="1:2" x14ac:dyDescent="0.2">
      <c r="A5" s="1">
        <v>3</v>
      </c>
      <c r="B5" s="1">
        <v>100</v>
      </c>
    </row>
    <row r="6" spans="1:2" x14ac:dyDescent="0.2">
      <c r="A6" s="1">
        <v>4</v>
      </c>
      <c r="B6" s="1">
        <v>100</v>
      </c>
    </row>
    <row r="7" spans="1:2" x14ac:dyDescent="0.2">
      <c r="A7" s="1">
        <v>5</v>
      </c>
      <c r="B7" s="1">
        <v>100</v>
      </c>
    </row>
    <row r="8" spans="1:2" x14ac:dyDescent="0.2">
      <c r="A8" t="s">
        <v>13</v>
      </c>
      <c r="B8" s="4">
        <f>FV(10%,5,-B7)</f>
        <v>610.51000000000056</v>
      </c>
    </row>
    <row r="9" spans="1:2" x14ac:dyDescent="0.2">
      <c r="A9" t="s">
        <v>14</v>
      </c>
      <c r="B9" s="9">
        <f>(B8/300)^(1/5)-1</f>
        <v>0.1526947242546326</v>
      </c>
    </row>
    <row r="10" spans="1:2" x14ac:dyDescent="0.2">
      <c r="A10" t="s">
        <v>28</v>
      </c>
      <c r="B10" s="21">
        <f>IRR(B2:B7)</f>
        <v>0.1985770978730661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5" sqref="B5"/>
    </sheetView>
  </sheetViews>
  <sheetFormatPr defaultRowHeight="14.25" x14ac:dyDescent="0.2"/>
  <cols>
    <col min="1" max="1" width="9.875" customWidth="1"/>
  </cols>
  <sheetData>
    <row r="1" spans="1:3" x14ac:dyDescent="0.2">
      <c r="B1" t="s">
        <v>15</v>
      </c>
      <c r="C1" t="s">
        <v>16</v>
      </c>
    </row>
    <row r="2" spans="1:3" x14ac:dyDescent="0.2">
      <c r="A2" t="s">
        <v>17</v>
      </c>
      <c r="B2">
        <v>700</v>
      </c>
      <c r="C2">
        <v>500</v>
      </c>
    </row>
    <row r="3" spans="1:3" x14ac:dyDescent="0.2">
      <c r="A3" t="s">
        <v>18</v>
      </c>
      <c r="B3">
        <v>100</v>
      </c>
      <c r="C3">
        <v>130</v>
      </c>
    </row>
    <row r="5" spans="1:3" x14ac:dyDescent="0.2">
      <c r="A5" s="10" t="s">
        <v>19</v>
      </c>
      <c r="B5" s="11">
        <f>(B2-C2)/(C3-B3)</f>
        <v>6.666666666666667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B9" sqref="B9"/>
    </sheetView>
  </sheetViews>
  <sheetFormatPr defaultRowHeight="14.25" x14ac:dyDescent="0.2"/>
  <cols>
    <col min="1" max="1" width="11.875" customWidth="1"/>
  </cols>
  <sheetData>
    <row r="1" spans="1:15" ht="16.5" thickBot="1" x14ac:dyDescent="0.25">
      <c r="A1" s="12" t="s">
        <v>20</v>
      </c>
      <c r="B1" s="13">
        <v>0</v>
      </c>
      <c r="C1" s="13">
        <v>1</v>
      </c>
      <c r="D1" s="13">
        <v>2</v>
      </c>
      <c r="E1" s="13">
        <v>3</v>
      </c>
      <c r="F1" s="13">
        <v>4</v>
      </c>
      <c r="G1" s="18">
        <v>5</v>
      </c>
      <c r="H1" s="19">
        <v>6</v>
      </c>
      <c r="I1" s="19">
        <v>7</v>
      </c>
      <c r="J1" s="19">
        <v>8</v>
      </c>
      <c r="K1" s="19">
        <v>9</v>
      </c>
      <c r="L1" s="19"/>
      <c r="M1" s="19"/>
      <c r="N1" s="19"/>
      <c r="O1" s="19"/>
    </row>
    <row r="2" spans="1:15" ht="19.5" thickBot="1" x14ac:dyDescent="0.25">
      <c r="A2" s="14" t="s">
        <v>21</v>
      </c>
      <c r="B2" s="15">
        <v>-500</v>
      </c>
      <c r="C2" s="15">
        <v>-2500</v>
      </c>
      <c r="D2" s="15">
        <v>-2500</v>
      </c>
      <c r="E2" s="15">
        <v>-2500</v>
      </c>
      <c r="F2" s="15">
        <v>-2500</v>
      </c>
      <c r="G2" s="14">
        <v>-2500</v>
      </c>
      <c r="H2" s="15">
        <v>-2500</v>
      </c>
      <c r="I2" s="15">
        <v>-2500</v>
      </c>
      <c r="J2" s="15">
        <v>-2500</v>
      </c>
      <c r="K2" s="15">
        <v>-2500</v>
      </c>
      <c r="L2" s="15"/>
      <c r="M2" s="15"/>
      <c r="N2" s="15"/>
      <c r="O2" s="15"/>
    </row>
    <row r="3" spans="1:15" ht="19.5" thickBot="1" x14ac:dyDescent="0.25">
      <c r="A3" s="14" t="s">
        <v>22</v>
      </c>
      <c r="B3" s="15">
        <v>-3000</v>
      </c>
      <c r="C3" s="15">
        <v>-2000</v>
      </c>
      <c r="D3" s="15">
        <v>-2000</v>
      </c>
      <c r="E3" s="15">
        <v>-2000</v>
      </c>
      <c r="F3" s="15">
        <v>-2000</v>
      </c>
      <c r="G3" s="14">
        <v>-2000</v>
      </c>
      <c r="H3" s="15">
        <v>-2000</v>
      </c>
      <c r="I3" s="15">
        <v>-2000</v>
      </c>
      <c r="J3" s="15">
        <v>-2000</v>
      </c>
      <c r="K3" s="15">
        <v>-2000</v>
      </c>
      <c r="L3" s="15"/>
      <c r="M3" s="15"/>
      <c r="N3" s="15"/>
      <c r="O3" s="15"/>
    </row>
    <row r="4" spans="1:15" ht="19.5" thickBot="1" x14ac:dyDescent="0.25">
      <c r="A4" s="17" t="s">
        <v>24</v>
      </c>
      <c r="B4" s="15">
        <v>-2500</v>
      </c>
      <c r="C4" s="15">
        <v>500</v>
      </c>
      <c r="D4" s="15">
        <v>500</v>
      </c>
      <c r="E4" s="15">
        <v>500</v>
      </c>
      <c r="F4" s="15">
        <v>500</v>
      </c>
      <c r="G4" s="14">
        <v>500</v>
      </c>
      <c r="H4" s="15">
        <v>500</v>
      </c>
      <c r="I4" s="15">
        <v>500</v>
      </c>
      <c r="J4" s="15">
        <v>500</v>
      </c>
      <c r="K4" s="15">
        <v>500</v>
      </c>
      <c r="L4" s="15"/>
      <c r="M4" s="15"/>
      <c r="N4" s="15"/>
      <c r="O4" s="15"/>
    </row>
    <row r="5" spans="1:15" ht="15.75" x14ac:dyDescent="0.2">
      <c r="A5" t="s">
        <v>23</v>
      </c>
      <c r="B5" s="20">
        <v>1</v>
      </c>
      <c r="C5">
        <f>1/(1+10%)^C1</f>
        <v>0.90909090909090906</v>
      </c>
      <c r="D5">
        <f t="shared" ref="D5:J5" si="0">1/(1+10%)^D1</f>
        <v>0.82644628099173545</v>
      </c>
      <c r="E5">
        <f t="shared" si="0"/>
        <v>0.75131480090157754</v>
      </c>
      <c r="F5">
        <f t="shared" si="0"/>
        <v>0.68301345536507052</v>
      </c>
      <c r="G5">
        <f t="shared" si="0"/>
        <v>0.62092132305915493</v>
      </c>
      <c r="H5">
        <f t="shared" si="0"/>
        <v>0.56447393005377722</v>
      </c>
      <c r="I5">
        <f t="shared" si="0"/>
        <v>0.51315811823070645</v>
      </c>
      <c r="J5">
        <f t="shared" si="0"/>
        <v>0.46650738020973315</v>
      </c>
      <c r="K5">
        <f>1/(1+10%)^K1</f>
        <v>0.42409761837248466</v>
      </c>
    </row>
    <row r="6" spans="1:15" x14ac:dyDescent="0.2">
      <c r="A6" t="s">
        <v>25</v>
      </c>
      <c r="B6">
        <f>B4*B5</f>
        <v>-2500</v>
      </c>
      <c r="C6">
        <f t="shared" ref="C6:K6" si="1">C4*C5</f>
        <v>454.5454545454545</v>
      </c>
      <c r="D6">
        <f t="shared" si="1"/>
        <v>413.22314049586771</v>
      </c>
      <c r="E6">
        <f t="shared" si="1"/>
        <v>375.65740045078877</v>
      </c>
      <c r="F6">
        <f t="shared" si="1"/>
        <v>341.50672768253526</v>
      </c>
      <c r="G6">
        <f t="shared" si="1"/>
        <v>310.46066152957746</v>
      </c>
      <c r="H6">
        <f t="shared" si="1"/>
        <v>282.23696502688858</v>
      </c>
      <c r="I6">
        <f t="shared" si="1"/>
        <v>256.57905911535323</v>
      </c>
      <c r="J6">
        <f t="shared" si="1"/>
        <v>233.25369010486656</v>
      </c>
      <c r="K6">
        <f t="shared" si="1"/>
        <v>212.04880918624232</v>
      </c>
    </row>
    <row r="7" spans="1:15" x14ac:dyDescent="0.2">
      <c r="A7" t="s">
        <v>26</v>
      </c>
      <c r="B7">
        <f>SUM($B$6:C6)</f>
        <v>-2045.4545454545455</v>
      </c>
      <c r="C7">
        <f>SUM($B$6:D6)</f>
        <v>-1632.2314049586778</v>
      </c>
      <c r="D7">
        <f>SUM($B$6:E6)</f>
        <v>-1256.574004507889</v>
      </c>
      <c r="E7">
        <f>SUM($B$6:F6)</f>
        <v>-915.0672768253537</v>
      </c>
      <c r="F7">
        <f>SUM($B$6:G6)</f>
        <v>-604.60661529577624</v>
      </c>
      <c r="G7">
        <f>SUM($B$6:H6)</f>
        <v>-322.36965026888765</v>
      </c>
      <c r="H7">
        <f>SUM($B$6:I6)</f>
        <v>-65.790591153534422</v>
      </c>
      <c r="I7">
        <f>SUM($B$6:J6)</f>
        <v>167.46309895133214</v>
      </c>
      <c r="J7">
        <f>SUM($B$6:K6)</f>
        <v>379.51190813757444</v>
      </c>
      <c r="K7">
        <f>SUM($B$6:L6)</f>
        <v>379.51190813757444</v>
      </c>
    </row>
    <row r="8" spans="1:15" ht="15.75" x14ac:dyDescent="0.25">
      <c r="A8" s="16" t="s">
        <v>27</v>
      </c>
      <c r="B8">
        <f>6-H7/I6</f>
        <v>6.2564145000000027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"/>
  <sheetViews>
    <sheetView workbookViewId="0">
      <selection activeCell="B5" sqref="B5"/>
    </sheetView>
  </sheetViews>
  <sheetFormatPr defaultRowHeight="14.25" x14ac:dyDescent="0.2"/>
  <cols>
    <col min="1" max="1" width="6.125" customWidth="1"/>
    <col min="2" max="2" width="4.125" customWidth="1"/>
    <col min="3" max="3" width="4.75" customWidth="1"/>
    <col min="4" max="4" width="4.5" customWidth="1"/>
    <col min="5" max="5" width="4.375" customWidth="1"/>
    <col min="6" max="6" width="4.625" customWidth="1"/>
    <col min="7" max="7" width="4.75" customWidth="1"/>
    <col min="8" max="8" width="5.125" customWidth="1"/>
    <col min="9" max="9" width="4.375" customWidth="1"/>
    <col min="10" max="10" width="4.75" customWidth="1"/>
  </cols>
  <sheetData>
    <row r="2" spans="1:10" x14ac:dyDescent="0.2">
      <c r="A2" t="s">
        <v>4</v>
      </c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</row>
    <row r="3" spans="1:10" x14ac:dyDescent="0.2">
      <c r="A3" t="s">
        <v>5</v>
      </c>
      <c r="B3">
        <v>-20</v>
      </c>
      <c r="C3">
        <v>-30</v>
      </c>
      <c r="D3">
        <v>30</v>
      </c>
      <c r="E3">
        <v>50</v>
      </c>
      <c r="F3">
        <v>60</v>
      </c>
      <c r="G3">
        <v>40</v>
      </c>
      <c r="H3">
        <v>40</v>
      </c>
      <c r="I3">
        <v>30</v>
      </c>
      <c r="J3">
        <v>20</v>
      </c>
    </row>
    <row r="4" spans="1:10" x14ac:dyDescent="0.2">
      <c r="A4" t="s">
        <v>6</v>
      </c>
      <c r="B4">
        <f>B3</f>
        <v>-20</v>
      </c>
      <c r="C4">
        <f>B3+C3</f>
        <v>-50</v>
      </c>
      <c r="D4">
        <f>SUM($B$3:D3)</f>
        <v>-20</v>
      </c>
      <c r="E4">
        <f>SUM($B$3:E3)</f>
        <v>30</v>
      </c>
      <c r="F4">
        <f>SUM($B$3:F3)</f>
        <v>90</v>
      </c>
      <c r="G4">
        <f>SUM($B$3:G3)</f>
        <v>130</v>
      </c>
      <c r="H4">
        <f>SUM($B$3:H3)</f>
        <v>170</v>
      </c>
      <c r="I4">
        <f>SUM($B$3:I3)</f>
        <v>200</v>
      </c>
      <c r="J4">
        <f>SUM($B$3:J3)</f>
        <v>220</v>
      </c>
    </row>
    <row r="5" spans="1:10" x14ac:dyDescent="0.2">
      <c r="A5" t="s">
        <v>7</v>
      </c>
      <c r="B5">
        <f>2-D4/E3</f>
        <v>2.4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4.25" x14ac:dyDescent="0.2"/>
  <cols>
    <col min="1" max="1" width="9.25" bestFit="1" customWidth="1"/>
  </cols>
  <sheetData>
    <row r="1" spans="1:1" x14ac:dyDescent="0.2">
      <c r="A1" s="4">
        <f>PMT(12%,5,-10000,0,0)</f>
        <v>2774.097319410489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25" x14ac:dyDescent="0.2"/>
  <cols>
    <col min="1" max="1" width="10.25" bestFit="1" customWidth="1"/>
  </cols>
  <sheetData>
    <row r="1" spans="1:1" x14ac:dyDescent="0.2">
      <c r="A1" s="4">
        <f>PV(10%,5,0,10000)</f>
        <v>-6209.2132305915493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13" workbookViewId="0">
      <selection activeCell="A14" sqref="A14"/>
    </sheetView>
  </sheetViews>
  <sheetFormatPr defaultRowHeight="14.25" x14ac:dyDescent="0.2"/>
  <cols>
    <col min="1" max="1" width="10.25" bestFit="1" customWidth="1"/>
  </cols>
  <sheetData>
    <row r="1" spans="1:2" x14ac:dyDescent="0.2">
      <c r="A1" s="4">
        <f>IPMT(8%,5,10,10000,0,0)</f>
        <v>-551.15631410259516</v>
      </c>
      <c r="B1" s="4">
        <f>IPMT(8%,1,10,10000,0,0)</f>
        <v>-800</v>
      </c>
    </row>
    <row r="2" spans="1:2" x14ac:dyDescent="0.2">
      <c r="B2" s="4">
        <f>IPMT(8%,2,10,10000,0,0)</f>
        <v>-744.77640904233965</v>
      </c>
    </row>
    <row r="3" spans="1:2" x14ac:dyDescent="0.2">
      <c r="B3" s="4">
        <f>IPMT(8%,3,10,10000,0,0)</f>
        <v>-685.13493080806643</v>
      </c>
    </row>
    <row r="4" spans="1:2" x14ac:dyDescent="0.2">
      <c r="A4" s="4">
        <f>PMT(0.08,10,-10000)</f>
        <v>1490.2948869707541</v>
      </c>
      <c r="B4" s="4">
        <f>IPMT(8%,4,10,10000,0,0)</f>
        <v>-620.72213431505133</v>
      </c>
    </row>
    <row r="5" spans="1:2" x14ac:dyDescent="0.2">
      <c r="B5" s="6">
        <f>IPMT(8%,5,10,10000,0,0)</f>
        <v>-551.15631410259516</v>
      </c>
    </row>
    <row r="6" spans="1:2" x14ac:dyDescent="0.2">
      <c r="A6" s="4">
        <f>PV(0.08,5,A4)</f>
        <v>-5950.3153534142839</v>
      </c>
      <c r="B6" s="5">
        <f>IPMT(8%,6,10,10000,0,0)</f>
        <v>-476.02522827314249</v>
      </c>
    </row>
    <row r="7" spans="1:2" x14ac:dyDescent="0.2">
      <c r="A7" s="7">
        <f>A6*0.08</f>
        <v>-476.02522827314272</v>
      </c>
      <c r="B7" s="4">
        <f>IPMT(8%,7,10,10000,0,0)</f>
        <v>-394.88365557733351</v>
      </c>
    </row>
    <row r="8" spans="1:2" x14ac:dyDescent="0.2">
      <c r="B8" s="4">
        <f>IPMT(8%,8,10,10000,0,0)</f>
        <v>-307.25075706585989</v>
      </c>
    </row>
    <row r="9" spans="1:2" x14ac:dyDescent="0.2">
      <c r="B9" s="4">
        <f>IPMT(8%,9,10,10000,0,0)</f>
        <v>-212.60722667346832</v>
      </c>
    </row>
    <row r="10" spans="1:2" x14ac:dyDescent="0.2">
      <c r="B10" s="4">
        <f>IPMT(8%,10,10,10000,0,0)</f>
        <v>-110.39221384968548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defaultRowHeight="14.25" x14ac:dyDescent="0.2"/>
  <sheetData>
    <row r="1" spans="1:2" x14ac:dyDescent="0.2">
      <c r="A1" s="3">
        <v>0.02</v>
      </c>
      <c r="B1">
        <f>FVSCHEDULE(30000,A1:A5)</f>
        <v>36482.715360000002</v>
      </c>
    </row>
    <row r="2" spans="1:2" x14ac:dyDescent="0.2">
      <c r="A2" s="3">
        <v>0.03</v>
      </c>
    </row>
    <row r="3" spans="1:2" x14ac:dyDescent="0.2">
      <c r="A3" s="3">
        <v>0.04</v>
      </c>
      <c r="B3">
        <f>FVSCHEDULE(30000,{0.02,0.03,0.04,0.05,0.06})</f>
        <v>36482.715360000002</v>
      </c>
    </row>
    <row r="4" spans="1:2" x14ac:dyDescent="0.2">
      <c r="A4" s="3">
        <v>0.05</v>
      </c>
    </row>
    <row r="5" spans="1:2" x14ac:dyDescent="0.2">
      <c r="A5" s="3">
        <v>0.06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例3.27</vt:lpstr>
      <vt:lpstr>动态投资回收期</vt:lpstr>
      <vt:lpstr>IRR</vt:lpstr>
      <vt:lpstr>ERR</vt:lpstr>
      <vt:lpstr>追加投资回收期</vt:lpstr>
      <vt:lpstr>动态追加投资回收期-new</vt:lpstr>
      <vt:lpstr>静态投资回收期</vt:lpstr>
      <vt:lpstr>PMT</vt:lpstr>
      <vt:lpstr>PV</vt:lpstr>
      <vt:lpstr>IPMT</vt:lpstr>
      <vt:lpstr>fvschedule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2017-01-24T18:57:57Z</dcterms:modified>
</cp:coreProperties>
</file>